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153" windowHeight="9413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<sst xmlns="http://schemas.openxmlformats.org/spreadsheetml/2006/main" count="141" uniqueCount="121">
  <si>
    <t>智育成绩</t>
  </si>
  <si>
    <t>综合素质成绩</t>
  </si>
  <si>
    <t>综合总成绩</t>
  </si>
  <si>
    <t>序号</t>
  </si>
  <si>
    <t>姓名</t>
  </si>
  <si>
    <t>学号</t>
  </si>
  <si>
    <t>第一学年</t>
  </si>
  <si>
    <t>第二学年</t>
  </si>
  <si>
    <t>第三学年</t>
  </si>
  <si>
    <t>总成绩</t>
  </si>
  <si>
    <t>排名</t>
  </si>
  <si>
    <t>总排名</t>
  </si>
  <si>
    <t>最终排名</t>
  </si>
  <si>
    <t>赵诗怡</t>
  </si>
  <si>
    <t>沈佳晔</t>
  </si>
  <si>
    <t>戚洲郡</t>
  </si>
  <si>
    <t>胡巧丹</t>
  </si>
  <si>
    <t>陈盛煜</t>
  </si>
  <si>
    <t>沈诗雨</t>
  </si>
  <si>
    <t>陈思睿</t>
  </si>
  <si>
    <t>朱怡颖</t>
  </si>
  <si>
    <t>曹淑婷</t>
  </si>
  <si>
    <t>20219107340</t>
  </si>
  <si>
    <t>陈柏铃</t>
  </si>
  <si>
    <t>20219107346</t>
  </si>
  <si>
    <t>陈晟</t>
  </si>
  <si>
    <t>20219107328</t>
  </si>
  <si>
    <t>陈国梅</t>
  </si>
  <si>
    <t>20219107327</t>
  </si>
  <si>
    <t>陈静薇</t>
  </si>
  <si>
    <t>20219107302</t>
  </si>
  <si>
    <t>陈琳</t>
  </si>
  <si>
    <t>20219107316</t>
  </si>
  <si>
    <t>陈巧芳</t>
  </si>
  <si>
    <t>20219107330</t>
  </si>
  <si>
    <t>陈欣</t>
  </si>
  <si>
    <t>20219107301</t>
  </si>
  <si>
    <t>冯心怡</t>
  </si>
  <si>
    <t>20219107343</t>
  </si>
  <si>
    <t>傅瑜</t>
  </si>
  <si>
    <t>20219107306</t>
  </si>
  <si>
    <t>顾梦洁</t>
  </si>
  <si>
    <t>20219107325</t>
  </si>
  <si>
    <t>何圣杰</t>
  </si>
  <si>
    <t>20219107337</t>
  </si>
  <si>
    <t>胡秋月</t>
  </si>
  <si>
    <t>20219103117</t>
  </si>
  <si>
    <t>季小玉</t>
  </si>
  <si>
    <t>20219107329</t>
  </si>
  <si>
    <t>季紫晴</t>
  </si>
  <si>
    <t>20219107324</t>
  </si>
  <si>
    <t>李琪</t>
  </si>
  <si>
    <t>20219107326</t>
  </si>
  <si>
    <t>李湘涛</t>
  </si>
  <si>
    <t>20219107339</t>
  </si>
  <si>
    <t>李珍妮</t>
  </si>
  <si>
    <t>20219107310</t>
  </si>
  <si>
    <t>刘宣君</t>
  </si>
  <si>
    <t>20219107315</t>
  </si>
  <si>
    <t>钱珂婕</t>
  </si>
  <si>
    <t>20219107320</t>
  </si>
  <si>
    <t>任洋溢</t>
  </si>
  <si>
    <t>20219107308</t>
  </si>
  <si>
    <t>孙怡婷</t>
  </si>
  <si>
    <t>20219107305</t>
  </si>
  <si>
    <t>谭人玮</t>
  </si>
  <si>
    <t>20219103214</t>
  </si>
  <si>
    <t>王珏</t>
  </si>
  <si>
    <t>20219107304</t>
  </si>
  <si>
    <t>王乐琪</t>
  </si>
  <si>
    <t>20219107312</t>
  </si>
  <si>
    <t>王品丹</t>
  </si>
  <si>
    <t>20219107332</t>
  </si>
  <si>
    <t>王杨颖</t>
  </si>
  <si>
    <t>20219107303</t>
  </si>
  <si>
    <t>王予姝</t>
  </si>
  <si>
    <t>20219107345</t>
  </si>
  <si>
    <t>吴倩松</t>
  </si>
  <si>
    <t>20219107321</t>
  </si>
  <si>
    <t>吴姝晔</t>
  </si>
  <si>
    <t>20219107307</t>
  </si>
  <si>
    <t>肖佳逸</t>
  </si>
  <si>
    <t>20219107341</t>
  </si>
  <si>
    <t>徐佳怡</t>
  </si>
  <si>
    <t>20219107317</t>
  </si>
  <si>
    <t>杨纯淳</t>
  </si>
  <si>
    <t>20219107314</t>
  </si>
  <si>
    <t>杨欣</t>
  </si>
  <si>
    <t>20219107336</t>
  </si>
  <si>
    <t>叶晨燕</t>
  </si>
  <si>
    <t>20219107333</t>
  </si>
  <si>
    <t>袁露瑾</t>
  </si>
  <si>
    <t>20219107335</t>
  </si>
  <si>
    <t>张坚</t>
  </si>
  <si>
    <t>20219107309</t>
  </si>
  <si>
    <t>张丽</t>
  </si>
  <si>
    <t>20219101115</t>
  </si>
  <si>
    <t>张楼飞</t>
  </si>
  <si>
    <t>20219107313</t>
  </si>
  <si>
    <t>张思妍</t>
  </si>
  <si>
    <t>20219107319</t>
  </si>
  <si>
    <t>张颜文</t>
  </si>
  <si>
    <t>20219107334</t>
  </si>
  <si>
    <t>张雨垚</t>
  </si>
  <si>
    <t>20219107344</t>
  </si>
  <si>
    <t>张钰莹</t>
  </si>
  <si>
    <t>20219107311</t>
  </si>
  <si>
    <t>赵悦童</t>
  </si>
  <si>
    <t>20219103316</t>
  </si>
  <si>
    <t>郑婧</t>
  </si>
  <si>
    <t>20219107331</t>
  </si>
  <si>
    <t>郑璐熠</t>
  </si>
  <si>
    <t>20219107338</t>
  </si>
  <si>
    <t>郑鑫玥</t>
  </si>
  <si>
    <t>20219107322</t>
  </si>
  <si>
    <t>支丫心</t>
  </si>
  <si>
    <t>20219107323</t>
  </si>
  <si>
    <t>周瑞</t>
  </si>
  <si>
    <t>20219107342</t>
  </si>
  <si>
    <t>朱佳怡</t>
  </si>
  <si>
    <t>20219107318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</si>
</sst>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4" fillId="0" borderId="0"/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zoomScale="90" zoomScaleNormal="90" topLeftCell="B1" workbookViewId="0">
      <selection activeCell="B9" sqref="$A9:$XFD10"/>
    </sheetView>
  </sheetViews>
  <sheetFormatPr defaultColWidth="8.88495575221239" defaultRowHeight="14.3"/>
  <cols>
    <col min="1" max="2" width="8.88495575221239" style="7"/>
    <col min="3" max="3" width="13.2212389380531" style="7" customWidth="1"/>
    <col min="4" max="4" width="14.1061946902655" style="7"/>
    <col min="5" max="5" width="18.5575221238938" style="8" customWidth="1"/>
    <col min="6" max="6" width="14.1061946902655" style="7"/>
    <col min="7" max="7" width="13" style="7"/>
    <col min="8" max="8" width="8.88495575221239" style="7"/>
    <col min="9" max="9" width="13" style="7"/>
    <col min="10" max="10" width="13" style="8"/>
    <col min="11" max="11" width="14.1061946902655" style="7"/>
    <col min="12" max="12" width="13" style="7"/>
    <col min="13" max="14" width="8.88495575221239" style="7"/>
    <col min="15" max="15" width="11" style="7" customWidth="1"/>
    <col min="16" max="16384" width="8.88495575221239" style="7"/>
  </cols>
  <sheetData>
    <row r="1" spans="1:15">
      <c r="A1" s="9"/>
      <c r="B1" s="9"/>
      <c r="C1" s="9"/>
      <c r="D1" s="10" t="s">
        <v>0</v>
      </c>
      <c r="E1" s="11"/>
      <c r="F1" s="10"/>
      <c r="G1" s="10"/>
      <c r="H1" s="10"/>
      <c r="I1" s="12" t="s">
        <v>1</v>
      </c>
      <c r="J1" s="11"/>
      <c r="K1" s="12"/>
      <c r="L1" s="12"/>
      <c r="M1" s="12"/>
      <c r="N1" s="13" t="s">
        <v>2</v>
      </c>
      <c r="O1" s="13"/>
    </row>
    <row r="2" spans="1:15">
      <c r="A2" s="9" t="s">
        <v>3</v>
      </c>
      <c r="B2" s="9" t="s">
        <v>4</v>
      </c>
      <c r="C2" s="9" t="s">
        <v>5</v>
      </c>
      <c r="D2" s="9" t="s">
        <v>6</v>
      </c>
      <c r="E2" s="11" t="s">
        <v>7</v>
      </c>
      <c r="F2" s="9" t="s">
        <v>8</v>
      </c>
      <c r="G2" s="9" t="s">
        <v>9</v>
      </c>
      <c r="H2" s="9" t="s">
        <v>10</v>
      </c>
      <c r="I2" s="9" t="s">
        <v>6</v>
      </c>
      <c r="J2" s="11" t="s">
        <v>7</v>
      </c>
      <c r="K2" s="9" t="s">
        <v>8</v>
      </c>
      <c r="L2" s="9" t="s">
        <v>9</v>
      </c>
      <c r="M2" s="9" t="s">
        <v>10</v>
      </c>
      <c r="N2" s="9" t="s">
        <v>11</v>
      </c>
      <c r="O2" s="9" t="s">
        <v>12</v>
      </c>
    </row>
    <row r="3" spans="1:15">
      <c r="A3" s="9">
        <v>1</v>
      </c>
      <c r="B3" s="14" t="s">
        <v>13</v>
      </c>
      <c r="C3" s="14">
        <v>22219107311</v>
      </c>
      <c r="D3" s="15">
        <v>98.5935828877005</v>
      </c>
      <c r="E3" s="16">
        <v>99.2084432717678</v>
      </c>
      <c r="F3" s="17">
        <v>100</v>
      </c>
      <c r="G3" s="17">
        <f>(D3*1.1+E3*1.2+F3*1.3)/3.6</f>
        <v>99.3064091951644</v>
      </c>
      <c r="H3" s="9">
        <v>1</v>
      </c>
      <c r="I3" s="15">
        <v>92.9801497326203</v>
      </c>
      <c r="J3" s="15">
        <v>92.7030659630607</v>
      </c>
      <c r="K3" s="17">
        <v>91.242</v>
      </c>
      <c r="L3" s="17">
        <f t="shared" ref="L3:L21" si="0">SUM(I3:K3)/3</f>
        <v>92.3084052318937</v>
      </c>
      <c r="M3" s="9">
        <v>1</v>
      </c>
      <c r="N3" s="9">
        <f t="shared" ref="N3:N21" si="1">(H3+M3)/2</f>
        <v>1</v>
      </c>
      <c r="O3" s="9">
        <v>1</v>
      </c>
    </row>
    <row r="4" spans="1:15">
      <c r="A4" s="9">
        <v>2</v>
      </c>
      <c r="B4" s="14" t="s">
        <v>14</v>
      </c>
      <c r="C4" s="14">
        <v>22219108303</v>
      </c>
      <c r="D4" s="15">
        <v>93.7807486631016</v>
      </c>
      <c r="E4" s="16">
        <v>100</v>
      </c>
      <c r="F4" s="17">
        <v>99.5073891625616</v>
      </c>
      <c r="G4" s="17">
        <f t="shared" ref="G4:G21" si="2">(D4*1.1+E4*1.2+F4*1.3)/3.6</f>
        <v>97.9217859557616</v>
      </c>
      <c r="H4" s="9">
        <v>2</v>
      </c>
      <c r="I4" s="15">
        <v>87.107449197861</v>
      </c>
      <c r="J4" s="15">
        <v>91.519</v>
      </c>
      <c r="K4" s="17">
        <v>89.8674334975369</v>
      </c>
      <c r="L4" s="17">
        <f t="shared" si="0"/>
        <v>89.497960898466</v>
      </c>
      <c r="M4" s="9">
        <v>3</v>
      </c>
      <c r="N4" s="9">
        <f t="shared" si="1"/>
        <v>2.5</v>
      </c>
      <c r="O4" s="9">
        <v>2</v>
      </c>
    </row>
    <row r="5" spans="1:15">
      <c r="A5" s="9">
        <v>3</v>
      </c>
      <c r="B5" s="14" t="s">
        <v>15</v>
      </c>
      <c r="C5" s="14">
        <v>22219107303</v>
      </c>
      <c r="D5" s="15">
        <v>98.9304812834225</v>
      </c>
      <c r="E5" s="16">
        <v>97.0976253298153</v>
      </c>
      <c r="F5" s="17">
        <v>92.3645320197044</v>
      </c>
      <c r="G5" s="17">
        <f t="shared" si="2"/>
        <v>95.9484920647663</v>
      </c>
      <c r="H5" s="9">
        <v>3</v>
      </c>
      <c r="I5" s="15">
        <v>90.2462887700535</v>
      </c>
      <c r="J5" s="15">
        <v>88.3525751978892</v>
      </c>
      <c r="K5" s="17">
        <v>85.3077192118227</v>
      </c>
      <c r="L5" s="17">
        <f t="shared" si="0"/>
        <v>87.9688610599218</v>
      </c>
      <c r="M5" s="9">
        <v>4</v>
      </c>
      <c r="N5" s="9">
        <f t="shared" si="1"/>
        <v>3.5</v>
      </c>
      <c r="O5" s="9">
        <v>3</v>
      </c>
    </row>
    <row r="6" spans="1:15">
      <c r="A6" s="9">
        <v>4</v>
      </c>
      <c r="B6" s="14" t="s">
        <v>16</v>
      </c>
      <c r="C6" s="14">
        <v>22219107307</v>
      </c>
      <c r="D6" s="15">
        <v>100.5</v>
      </c>
      <c r="E6" s="16">
        <v>83.1134564643799</v>
      </c>
      <c r="F6" s="17">
        <v>94.5812807881774</v>
      </c>
      <c r="G6" s="17">
        <f t="shared" si="2"/>
        <v>92.5671702171907</v>
      </c>
      <c r="H6" s="9">
        <v>6</v>
      </c>
      <c r="I6" s="15">
        <v>95.764</v>
      </c>
      <c r="J6" s="15">
        <v>84.170073878628</v>
      </c>
      <c r="K6" s="17">
        <v>89.3157684729064</v>
      </c>
      <c r="L6" s="17">
        <f t="shared" si="0"/>
        <v>89.7499474505115</v>
      </c>
      <c r="M6" s="9">
        <v>2</v>
      </c>
      <c r="N6" s="9">
        <f t="shared" si="1"/>
        <v>4</v>
      </c>
      <c r="O6" s="9">
        <v>4</v>
      </c>
    </row>
    <row r="7" spans="1:15">
      <c r="A7" s="9">
        <v>5</v>
      </c>
      <c r="B7" s="14" t="s">
        <v>17</v>
      </c>
      <c r="C7" s="14">
        <v>22219107302</v>
      </c>
      <c r="D7" s="15">
        <v>96.2566844919786</v>
      </c>
      <c r="E7" s="16">
        <v>99.7361477572559</v>
      </c>
      <c r="F7" s="17">
        <v>91.871921182266</v>
      </c>
      <c r="G7" s="17">
        <f t="shared" si="2"/>
        <v>95.8331188296748</v>
      </c>
      <c r="H7" s="9">
        <v>4</v>
      </c>
      <c r="I7" s="15">
        <v>88.2960106951872</v>
      </c>
      <c r="J7" s="15">
        <v>90.0276886543536</v>
      </c>
      <c r="K7" s="17">
        <v>85.1191527093596</v>
      </c>
      <c r="L7" s="17">
        <f t="shared" si="0"/>
        <v>87.8142840196335</v>
      </c>
      <c r="M7" s="9">
        <v>5</v>
      </c>
      <c r="N7" s="9">
        <f t="shared" si="1"/>
        <v>4.5</v>
      </c>
      <c r="O7" s="9">
        <v>5</v>
      </c>
    </row>
    <row r="8" spans="1:15">
      <c r="A8" s="9">
        <v>6</v>
      </c>
      <c r="B8" s="14" t="s">
        <v>18</v>
      </c>
      <c r="C8" s="14">
        <v>22219107310</v>
      </c>
      <c r="D8" s="15">
        <v>92.4438502673797</v>
      </c>
      <c r="E8" s="16">
        <v>95.2506596306069</v>
      </c>
      <c r="F8" s="17">
        <v>92.3645320197044</v>
      </c>
      <c r="G8" s="17">
        <f t="shared" si="2"/>
        <v>93.350810687906</v>
      </c>
      <c r="H8" s="9">
        <v>5</v>
      </c>
      <c r="I8" s="15">
        <v>88.4793101604278</v>
      </c>
      <c r="J8" s="15">
        <v>89.0763957783641</v>
      </c>
      <c r="K8" s="17">
        <v>85.5087192118227</v>
      </c>
      <c r="L8" s="17">
        <f t="shared" si="0"/>
        <v>87.6881417168715</v>
      </c>
      <c r="M8" s="9">
        <v>6</v>
      </c>
      <c r="N8" s="9">
        <f t="shared" si="1"/>
        <v>5.5</v>
      </c>
      <c r="O8" s="9">
        <v>6</v>
      </c>
    </row>
    <row r="9" s="6" customFormat="1" spans="1:15">
      <c r="A9" s="18">
        <v>7</v>
      </c>
      <c r="B9" s="19" t="s">
        <v>19</v>
      </c>
      <c r="C9" s="19">
        <v>22219101222</v>
      </c>
      <c r="D9" s="20">
        <v>90.3395721925134</v>
      </c>
      <c r="E9" s="21">
        <v>89.1266490765172</v>
      </c>
      <c r="F9" s="22">
        <v>87.6847290640394</v>
      </c>
      <c r="G9" s="22">
        <f t="shared" si="2"/>
        <v>88.9765711352324</v>
      </c>
      <c r="H9" s="18">
        <v>7</v>
      </c>
      <c r="I9" s="20">
        <v>87.182743315508</v>
      </c>
      <c r="J9" s="20">
        <v>84.8079894459103</v>
      </c>
      <c r="K9" s="22">
        <v>82.5978374384237</v>
      </c>
      <c r="L9" s="22">
        <f t="shared" si="0"/>
        <v>84.8628567332807</v>
      </c>
      <c r="M9" s="18">
        <v>8</v>
      </c>
      <c r="N9" s="18">
        <f t="shared" si="1"/>
        <v>7.5</v>
      </c>
      <c r="O9" s="18">
        <v>7</v>
      </c>
    </row>
    <row r="10" s="6" customFormat="1" spans="1:15">
      <c r="A10" s="18">
        <v>8</v>
      </c>
      <c r="B10" s="19" t="s">
        <v>20</v>
      </c>
      <c r="C10" s="19">
        <v>22219107314</v>
      </c>
      <c r="D10" s="20">
        <v>93.2459893048128</v>
      </c>
      <c r="E10" s="21">
        <v>89.6543535620053</v>
      </c>
      <c r="F10" s="22">
        <v>82.0197044334975</v>
      </c>
      <c r="G10" s="22">
        <f t="shared" si="2"/>
        <v>87.9948411870131</v>
      </c>
      <c r="H10" s="18">
        <v>8</v>
      </c>
      <c r="I10" s="20">
        <v>88.6990935828877</v>
      </c>
      <c r="J10" s="20">
        <v>90.1366121372032</v>
      </c>
      <c r="K10" s="22">
        <v>79.4418226600985</v>
      </c>
      <c r="L10" s="22">
        <f t="shared" si="0"/>
        <v>86.0925094600631</v>
      </c>
      <c r="M10" s="18">
        <v>7</v>
      </c>
      <c r="N10" s="18">
        <f t="shared" si="1"/>
        <v>7.5</v>
      </c>
      <c r="O10" s="18">
        <v>7</v>
      </c>
    </row>
    <row r="11" spans="1:15">
      <c r="D11" s="23"/>
      <c r="E11" s="24"/>
      <c r="F11" s="23"/>
      <c r="G11" s="23"/>
      <c r="I11" s="23"/>
      <c r="J11" s="24"/>
      <c r="K11" s="23"/>
      <c r="L11" s="23"/>
    </row>
    <row r="12" spans="1:15">
      <c r="D12" s="23"/>
      <c r="E12" s="24"/>
      <c r="F12" s="23"/>
      <c r="G12" s="23"/>
      <c r="I12" s="23"/>
      <c r="J12" s="24"/>
      <c r="K12" s="23"/>
      <c r="L12" s="23"/>
    </row>
    <row r="13" spans="1:15">
      <c r="D13" s="23"/>
      <c r="E13" s="24"/>
      <c r="F13" s="23"/>
      <c r="G13" s="23"/>
      <c r="I13" s="23"/>
      <c r="J13" s="24"/>
      <c r="K13" s="23"/>
      <c r="L13" s="23"/>
    </row>
    <row r="14" spans="1:15">
      <c r="D14" s="23"/>
      <c r="E14" s="24"/>
      <c r="F14" s="23"/>
      <c r="G14" s="23"/>
      <c r="I14" s="23"/>
      <c r="J14" s="24"/>
      <c r="K14" s="23"/>
      <c r="L14" s="23"/>
    </row>
    <row r="15" spans="1:15">
      <c r="D15" s="23"/>
      <c r="E15" s="24"/>
      <c r="F15" s="23"/>
      <c r="G15" s="23"/>
      <c r="I15" s="23"/>
      <c r="J15" s="24"/>
      <c r="K15" s="23"/>
      <c r="L15" s="23"/>
    </row>
  </sheetData>
  <sortState ref="A3:O26">
    <sortCondition ref="N3"/>
  </sortState>
  <mergeCells count="3">
    <mergeCell ref="D1:H1"/>
    <mergeCell ref="I1:M1"/>
    <mergeCell ref="N1:O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1"/>
  <sheetViews>
    <sheetView workbookViewId="0">
      <selection activeCell="A2" sqref="A1:O51"/>
    </sheetView>
  </sheetViews>
  <sheetFormatPr defaultColWidth="9" defaultRowHeight="14.3"/>
  <cols>
    <col min="3" max="3" width="16.1061946902655" customWidth="1"/>
    <col min="4" max="4" width="15.1061946902655" customWidth="1"/>
    <col min="5" max="5" width="13.7787610619469" customWidth="1"/>
    <col min="6" max="6" width="14.7787610619469" customWidth="1"/>
  </cols>
  <sheetData>
    <row r="1" ht="15.3" spans="1:1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>
      <c r="B2" s="2" t="s">
        <v>21</v>
      </c>
      <c r="C2" s="2" t="s">
        <v>22</v>
      </c>
      <c r="E2" s="3">
        <v>82.8978622327791</v>
      </c>
      <c r="J2" s="3">
        <v>81.0736104513064</v>
      </c>
    </row>
    <row r="3" spans="1:15">
      <c r="B3" s="2" t="s">
        <v>23</v>
      </c>
      <c r="C3" s="2" t="s">
        <v>24</v>
      </c>
      <c r="E3" s="3">
        <v>73.1591448931116</v>
      </c>
      <c r="J3" s="3">
        <v>74.6034441805226</v>
      </c>
    </row>
    <row r="4" spans="1:15">
      <c r="B4" s="2" t="s">
        <v>25</v>
      </c>
      <c r="C4" s="2" t="s">
        <v>26</v>
      </c>
      <c r="E4" s="3">
        <v>91.9239904988123</v>
      </c>
      <c r="J4" s="3">
        <v>91.590593824228</v>
      </c>
    </row>
    <row r="5" spans="1:15">
      <c r="B5" s="2" t="s">
        <v>27</v>
      </c>
      <c r="C5" s="2" t="s">
        <v>28</v>
      </c>
      <c r="E5" s="3">
        <v>85.9857482185273</v>
      </c>
      <c r="J5" s="3">
        <v>84.9907363420428</v>
      </c>
    </row>
    <row r="6" spans="1:15">
      <c r="B6" s="2" t="s">
        <v>29</v>
      </c>
      <c r="C6" s="2" t="s">
        <v>30</v>
      </c>
      <c r="E6" s="3">
        <v>81.9477434679335</v>
      </c>
      <c r="J6" s="3">
        <v>80.2960332541568</v>
      </c>
    </row>
    <row r="7" spans="1:15">
      <c r="B7" s="2" t="s">
        <v>31</v>
      </c>
      <c r="C7" s="2" t="s">
        <v>32</v>
      </c>
      <c r="E7" s="3">
        <v>80.0475059382423</v>
      </c>
      <c r="J7" s="3">
        <v>78.8608788598575</v>
      </c>
    </row>
    <row r="8" spans="1:15">
      <c r="B8" s="2" t="s">
        <v>33</v>
      </c>
      <c r="C8" s="2" t="s">
        <v>34</v>
      </c>
      <c r="E8" s="3">
        <v>91.9239904988123</v>
      </c>
      <c r="J8" s="3">
        <v>87.650593824228</v>
      </c>
    </row>
    <row r="9" spans="1:15">
      <c r="B9" s="2" t="s">
        <v>35</v>
      </c>
      <c r="C9" s="2" t="s">
        <v>36</v>
      </c>
      <c r="E9" s="3">
        <v>84.5605700712589</v>
      </c>
      <c r="J9" s="3">
        <v>81.9343705463183</v>
      </c>
    </row>
    <row r="10" spans="1:15">
      <c r="B10" s="4" t="s">
        <v>37</v>
      </c>
      <c r="C10" s="4" t="s">
        <v>38</v>
      </c>
      <c r="E10" s="5">
        <v>59.8574821852732</v>
      </c>
      <c r="J10" s="5">
        <v>64.9873634204276</v>
      </c>
    </row>
    <row r="11" spans="1:15">
      <c r="B11" s="2" t="s">
        <v>39</v>
      </c>
      <c r="C11" s="2" t="s">
        <v>40</v>
      </c>
      <c r="E11" s="3">
        <v>93.8242280285036</v>
      </c>
      <c r="J11" s="3">
        <v>91.0157482185273</v>
      </c>
    </row>
    <row r="12" spans="1:15">
      <c r="B12" s="4" t="s">
        <v>41</v>
      </c>
      <c r="C12" s="4" t="s">
        <v>42</v>
      </c>
      <c r="E12" s="5">
        <v>85.5106888361045</v>
      </c>
      <c r="J12" s="5">
        <v>83.5819477434679</v>
      </c>
    </row>
    <row r="13" spans="1:15">
      <c r="B13" s="2" t="s">
        <v>43</v>
      </c>
      <c r="C13" s="2" t="s">
        <v>44</v>
      </c>
      <c r="E13" s="3">
        <v>74.1092636579572</v>
      </c>
      <c r="J13" s="3">
        <v>75.9460213776722</v>
      </c>
    </row>
    <row r="14" spans="1:15">
      <c r="B14" s="2" t="s">
        <v>45</v>
      </c>
      <c r="C14" s="2" t="s">
        <v>46</v>
      </c>
      <c r="E14" s="3">
        <v>73.396674584323</v>
      </c>
      <c r="J14" s="3">
        <v>74.51783847981</v>
      </c>
    </row>
    <row r="15" spans="1:15">
      <c r="B15" s="4" t="s">
        <v>47</v>
      </c>
      <c r="C15" s="4" t="s">
        <v>48</v>
      </c>
      <c r="E15" s="5">
        <v>88.8361045130641</v>
      </c>
      <c r="J15" s="5">
        <v>85.8184679334917</v>
      </c>
    </row>
    <row r="16" spans="1:15">
      <c r="B16" s="2" t="s">
        <v>49</v>
      </c>
      <c r="C16" s="2" t="s">
        <v>50</v>
      </c>
      <c r="E16" s="3">
        <v>90.4988123515439</v>
      </c>
      <c r="J16" s="3">
        <v>89.5042280285036</v>
      </c>
    </row>
    <row r="17" spans="2:10">
      <c r="B17" s="2" t="s">
        <v>51</v>
      </c>
      <c r="C17" s="2" t="s">
        <v>52</v>
      </c>
      <c r="E17" s="3">
        <v>91.2114014251781</v>
      </c>
      <c r="J17" s="3">
        <v>86.7774109263658</v>
      </c>
    </row>
    <row r="18" spans="2:10">
      <c r="B18" s="2" t="s">
        <v>53</v>
      </c>
      <c r="C18" s="2" t="s">
        <v>54</v>
      </c>
      <c r="E18" s="3">
        <v>75.5344418052257</v>
      </c>
      <c r="J18" s="3">
        <v>75.9873871733967</v>
      </c>
    </row>
    <row r="19" spans="2:10">
      <c r="B19" s="2" t="s">
        <v>55</v>
      </c>
      <c r="C19" s="2" t="s">
        <v>56</v>
      </c>
      <c r="E19" s="3">
        <v>79.5724465558195</v>
      </c>
      <c r="J19" s="3">
        <v>78.6320902612827</v>
      </c>
    </row>
    <row r="20" spans="2:10">
      <c r="B20" s="2" t="s">
        <v>57</v>
      </c>
      <c r="C20" s="2" t="s">
        <v>58</v>
      </c>
      <c r="E20" s="3">
        <v>85.9857482185273</v>
      </c>
      <c r="J20" s="3">
        <v>85.8257363420428</v>
      </c>
    </row>
    <row r="21" spans="2:10">
      <c r="B21" s="2" t="s">
        <v>59</v>
      </c>
      <c r="C21" s="2" t="s">
        <v>60</v>
      </c>
      <c r="E21" s="3">
        <v>91.9239904988123</v>
      </c>
      <c r="J21" s="3">
        <v>88.960593824228</v>
      </c>
    </row>
    <row r="22" spans="2:10">
      <c r="B22" s="2" t="s">
        <v>61</v>
      </c>
      <c r="C22" s="2" t="s">
        <v>62</v>
      </c>
      <c r="E22" s="3">
        <v>80.0475059382423</v>
      </c>
      <c r="J22" s="3">
        <v>78.9808788598575</v>
      </c>
    </row>
    <row r="23" spans="2:10">
      <c r="B23" s="2" t="s">
        <v>63</v>
      </c>
      <c r="C23" s="2" t="s">
        <v>64</v>
      </c>
      <c r="E23" s="3">
        <v>87.6484560570071</v>
      </c>
      <c r="J23" s="3">
        <v>86.4664964370546</v>
      </c>
    </row>
    <row r="24" spans="2:10">
      <c r="B24" s="2" t="s">
        <v>65</v>
      </c>
      <c r="C24" s="2" t="s">
        <v>66</v>
      </c>
      <c r="E24" s="3">
        <v>58.6698337292162</v>
      </c>
      <c r="J24" s="3">
        <v>61.5953919239905</v>
      </c>
    </row>
    <row r="25" spans="2:10">
      <c r="B25" s="2" t="s">
        <v>67</v>
      </c>
      <c r="C25" s="2" t="s">
        <v>68</v>
      </c>
      <c r="E25" s="3">
        <v>92.7233692673123</v>
      </c>
      <c r="J25" s="3">
        <v>90.700190023753</v>
      </c>
    </row>
    <row r="26" spans="2:10">
      <c r="B26" s="2" t="s">
        <v>69</v>
      </c>
      <c r="C26" s="2" t="s">
        <v>70</v>
      </c>
      <c r="E26" s="3">
        <v>83.3729216152019</v>
      </c>
      <c r="J26" s="3">
        <v>81.2223990498812</v>
      </c>
    </row>
    <row r="27" spans="2:10">
      <c r="B27" s="2" t="s">
        <v>71</v>
      </c>
      <c r="C27" s="2" t="s">
        <v>72</v>
      </c>
      <c r="E27" s="3">
        <v>82.6603325415677</v>
      </c>
      <c r="J27" s="3">
        <v>80.729216152019</v>
      </c>
    </row>
    <row r="28" spans="2:10">
      <c r="B28" s="2" t="s">
        <v>73</v>
      </c>
      <c r="C28" s="2" t="s">
        <v>74</v>
      </c>
      <c r="E28" s="3">
        <v>91.4489311163896</v>
      </c>
      <c r="J28" s="3">
        <v>89.0218052256532</v>
      </c>
    </row>
    <row r="29" spans="2:10">
      <c r="B29" s="2" t="s">
        <v>75</v>
      </c>
      <c r="C29" s="2" t="s">
        <v>76</v>
      </c>
      <c r="E29" s="3">
        <v>77.9097387173397</v>
      </c>
      <c r="J29" s="3">
        <v>77.6513301662708</v>
      </c>
    </row>
    <row r="30" spans="2:10">
      <c r="B30" s="2" t="s">
        <v>77</v>
      </c>
      <c r="C30" s="2" t="s">
        <v>78</v>
      </c>
      <c r="E30" s="3">
        <v>88.5985748218527</v>
      </c>
      <c r="J30" s="3">
        <v>86.6140736342043</v>
      </c>
    </row>
    <row r="31" spans="2:10">
      <c r="B31" s="2" t="s">
        <v>79</v>
      </c>
      <c r="C31" s="2" t="s">
        <v>80</v>
      </c>
      <c r="E31" s="3">
        <v>99.7624703087886</v>
      </c>
      <c r="J31" s="3">
        <v>96.8606057007126</v>
      </c>
    </row>
    <row r="32" spans="2:10">
      <c r="B32" s="2" t="s">
        <v>81</v>
      </c>
      <c r="C32" s="2" t="s">
        <v>82</v>
      </c>
      <c r="E32" s="3">
        <v>79.0973871733967</v>
      </c>
      <c r="J32" s="3">
        <v>78.4433016627078</v>
      </c>
    </row>
    <row r="33" spans="2:10">
      <c r="B33" s="2" t="s">
        <v>83</v>
      </c>
      <c r="C33" s="2" t="s">
        <v>84</v>
      </c>
      <c r="E33" s="3">
        <v>89.5486935866983</v>
      </c>
      <c r="J33" s="3">
        <v>88.7316508313539</v>
      </c>
    </row>
    <row r="34" spans="2:10">
      <c r="B34" s="2" t="s">
        <v>85</v>
      </c>
      <c r="C34" s="2" t="s">
        <v>86</v>
      </c>
      <c r="E34" s="3">
        <v>81.7102137767221</v>
      </c>
      <c r="J34" s="3">
        <v>80.1916389548693</v>
      </c>
    </row>
    <row r="35" spans="2:10">
      <c r="B35" s="2" t="s">
        <v>87</v>
      </c>
      <c r="C35" s="2" t="s">
        <v>88</v>
      </c>
      <c r="E35" s="3">
        <v>74.1092636579572</v>
      </c>
      <c r="J35" s="3">
        <v>76.4610213776722</v>
      </c>
    </row>
    <row r="36" spans="2:10">
      <c r="B36" s="2" t="s">
        <v>89</v>
      </c>
      <c r="C36" s="2" t="s">
        <v>90</v>
      </c>
      <c r="E36" s="3">
        <v>86.9358669833729</v>
      </c>
      <c r="J36" s="3">
        <v>84.7533135391924</v>
      </c>
    </row>
    <row r="37" spans="2:10">
      <c r="B37" s="2" t="s">
        <v>91</v>
      </c>
      <c r="C37" s="2" t="s">
        <v>92</v>
      </c>
      <c r="E37" s="3">
        <v>78.7410926365796</v>
      </c>
      <c r="J37" s="3">
        <v>78.1117102137767</v>
      </c>
    </row>
    <row r="38" spans="2:10">
      <c r="B38" s="2" t="s">
        <v>93</v>
      </c>
      <c r="C38" s="2" t="s">
        <v>94</v>
      </c>
      <c r="E38" s="3">
        <v>80.2850356294537</v>
      </c>
      <c r="J38" s="3">
        <v>77.5752731591449</v>
      </c>
    </row>
    <row r="39" spans="2:10">
      <c r="B39" s="2" t="s">
        <v>95</v>
      </c>
      <c r="C39" s="2" t="s">
        <v>96</v>
      </c>
      <c r="E39" s="3">
        <v>72.209026128266</v>
      </c>
      <c r="J39" s="3">
        <v>73.5458669833729</v>
      </c>
    </row>
    <row r="40" spans="2:10">
      <c r="B40" s="2" t="s">
        <v>97</v>
      </c>
      <c r="C40" s="2" t="s">
        <v>98</v>
      </c>
      <c r="E40" s="3">
        <v>86.4608076009501</v>
      </c>
      <c r="J40" s="3">
        <v>83.2495249406176</v>
      </c>
    </row>
    <row r="41" spans="2:10">
      <c r="B41" s="2" t="s">
        <v>99</v>
      </c>
      <c r="C41" s="2" t="s">
        <v>100</v>
      </c>
      <c r="E41" s="3">
        <v>88.8361045130641</v>
      </c>
      <c r="J41" s="3">
        <v>88.2234679334917</v>
      </c>
    </row>
    <row r="42" spans="2:10">
      <c r="B42" s="2" t="s">
        <v>101</v>
      </c>
      <c r="C42" s="2" t="s">
        <v>102</v>
      </c>
      <c r="E42" s="3">
        <v>88.5985748218527</v>
      </c>
      <c r="J42" s="3">
        <v>86.0090736342043</v>
      </c>
    </row>
    <row r="43" spans="2:10">
      <c r="B43" s="2" t="s">
        <v>103</v>
      </c>
      <c r="C43" s="2" t="s">
        <v>104</v>
      </c>
      <c r="E43" s="3">
        <v>85.5106888361045</v>
      </c>
      <c r="J43" s="3">
        <v>84.6319477434679</v>
      </c>
    </row>
    <row r="44" spans="2:10">
      <c r="B44" s="2" t="s">
        <v>105</v>
      </c>
      <c r="C44" s="2" t="s">
        <v>106</v>
      </c>
      <c r="E44" s="3">
        <v>85.460442170656</v>
      </c>
      <c r="J44" s="3">
        <v>82.6992874109264</v>
      </c>
    </row>
    <row r="45" spans="2:10">
      <c r="B45" s="2" t="s">
        <v>107</v>
      </c>
      <c r="C45" s="2" t="s">
        <v>108</v>
      </c>
      <c r="E45" s="3">
        <v>74.0818563858944</v>
      </c>
      <c r="J45" s="3">
        <v>74.8432066508313</v>
      </c>
    </row>
    <row r="46" spans="2:10">
      <c r="B46" s="2" t="s">
        <v>109</v>
      </c>
      <c r="C46" s="2" t="s">
        <v>110</v>
      </c>
      <c r="E46" s="3">
        <v>100</v>
      </c>
      <c r="J46" s="3">
        <v>95.15</v>
      </c>
    </row>
    <row r="47" spans="2:10">
      <c r="B47" s="2" t="s">
        <v>111</v>
      </c>
      <c r="C47" s="2" t="s">
        <v>112</v>
      </c>
      <c r="E47" s="3">
        <v>95.4869358669834</v>
      </c>
      <c r="J47" s="3">
        <v>94.6215083135392</v>
      </c>
    </row>
    <row r="48" spans="2:10">
      <c r="B48" s="2" t="s">
        <v>113</v>
      </c>
      <c r="C48" s="2" t="s">
        <v>114</v>
      </c>
      <c r="E48" s="3">
        <v>93.1116389548694</v>
      </c>
      <c r="J48" s="3">
        <v>91.2275653206651</v>
      </c>
    </row>
    <row r="49" spans="2:10">
      <c r="B49" s="2" t="s">
        <v>115</v>
      </c>
      <c r="C49" s="2" t="s">
        <v>116</v>
      </c>
      <c r="E49" s="3">
        <v>83.6104513064133</v>
      </c>
      <c r="J49" s="3">
        <v>81.2967933491686</v>
      </c>
    </row>
    <row r="50" spans="2:10">
      <c r="B50" s="2" t="s">
        <v>117</v>
      </c>
      <c r="C50" s="2" t="s">
        <v>118</v>
      </c>
      <c r="E50" s="3">
        <v>77.4346793349169</v>
      </c>
      <c r="J50" s="3">
        <v>77.402541567696</v>
      </c>
    </row>
    <row r="51" spans="2:10">
      <c r="B51" s="2" t="s">
        <v>119</v>
      </c>
      <c r="C51" s="2" t="s">
        <v>120</v>
      </c>
      <c r="E51" s="3">
        <v>70.5463182897862</v>
      </c>
      <c r="J51" s="3">
        <v>72.3551068883611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zhuge</cp:lastModifiedBy>
  <dcterms:created xsi:type="dcterms:W3CDTF">2022-12-19T14:17:00Z</dcterms:created>
  <dcterms:modified xsi:type="dcterms:W3CDTF">2026-01-02T19:19:42Z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55874AD76F47471DBAC260DC866A115D_13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